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bookViews>
    <workbookView xWindow="0" yWindow="0" windowWidth="23970" windowHeight="9480"/>
  </bookViews>
  <sheets>
    <sheet name="P.A. 03 PAVIMENTACION" sheetId="5" r:id="rId1"/>
    <sheet name="Hoja2" sheetId="6" r:id="rId2"/>
    <sheet name="Hoja1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 localSheetId="0">#REF!</definedName>
    <definedName name="__IPC2002">#REF!</definedName>
    <definedName name="__PJ50" localSheetId="0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 localSheetId="0">[2]FLEXIBLE!#REF!</definedName>
    <definedName name="__TC212">[2]FLEXIBLE!#REF!</definedName>
    <definedName name="__V1" localSheetId="0">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 localSheetId="0">#REF!</definedName>
    <definedName name="_IPC2002">#REF!</definedName>
    <definedName name="_PJ50" localSheetId="0">#REF!</definedName>
    <definedName name="_PJ50">#REF!</definedName>
    <definedName name="_PRE1" localSheetId="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 localSheetId="0">[2]FLEXIBLE!#REF!</definedName>
    <definedName name="_TC212">[2]FLEXIBLE!#REF!</definedName>
    <definedName name="_V1" localSheetId="0">#REF!</definedName>
    <definedName name="_V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localSheetId="0">#REF!</definedName>
    <definedName name="AA">#REF!</definedName>
    <definedName name="AAC">[1]AASHTO!$A$14:$F$17</definedName>
    <definedName name="ABG">[1]AASHTO!$A$2:$F$5</definedName>
    <definedName name="absc" localSheetId="0">[3]!absc</definedName>
    <definedName name="absc">[3]!absc</definedName>
    <definedName name="absc1" localSheetId="0">[4]!absc</definedName>
    <definedName name="absc1">[4]!absc</definedName>
    <definedName name="AccessDatabase" hidden="1">"A:\SAIN.mdb"</definedName>
    <definedName name="administrador">[5]Informacion!$B$15</definedName>
    <definedName name="adoc1" localSheetId="0">[4]!absc</definedName>
    <definedName name="adoc1">[4]!absc</definedName>
    <definedName name="adoq" localSheetId="0">[3]!absc</definedName>
    <definedName name="adoq">[3]!absc</definedName>
    <definedName name="alc" localSheetId="0">[6]!absc</definedName>
    <definedName name="alc">[6]!absc</definedName>
    <definedName name="ASB">[1]AASHTO!$A$8:$F$11</definedName>
    <definedName name="asd" localSheetId="0">#REF!</definedName>
    <definedName name="asd">#REF!</definedName>
    <definedName name="B" localSheetId="0">#REF!</definedName>
    <definedName name="B">#REF!</definedName>
    <definedName name="C_" localSheetId="0">#REF!</definedName>
    <definedName name="C_">#REF!</definedName>
    <definedName name="CANT" localSheetId="0">#REF!</definedName>
    <definedName name="CANT">#REF!</definedName>
    <definedName name="ccto210" localSheetId="0">#REF!</definedName>
    <definedName name="ccto210">#REF!</definedName>
    <definedName name="CEMENTO">[7]Insum!$A$3:$H$63</definedName>
    <definedName name="ds" localSheetId="0">#REF!</definedName>
    <definedName name="ds">#REF!</definedName>
    <definedName name="EQUIPO" localSheetId="0">#REF!</definedName>
    <definedName name="EQUIPO">#REF!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XCROC">'[8]Análisis de precios'!$H$52</definedName>
    <definedName name="FF" localSheetId="0">#REF!</definedName>
    <definedName name="FF">#REF!</definedName>
    <definedName name="fff" localSheetId="0">'[9]A. P. U.'!#REF!</definedName>
    <definedName name="fff">'[9]A. P. U.'!#REF!</definedName>
    <definedName name="GAVION" localSheetId="0">[2]FLEXIBLE!#REF!</definedName>
    <definedName name="GAVION">[2]FLEXIBLE!#REF!</definedName>
    <definedName name="GKJDGDIJZ">"Imagen 3"</definedName>
    <definedName name="HOJA1" localSheetId="0">#REF!</definedName>
    <definedName name="HOJA1">#REF!</definedName>
    <definedName name="I" localSheetId="0">#REF!</definedName>
    <definedName name="I">#REF!</definedName>
    <definedName name="IF" localSheetId="0">'[10]A. P. U.'!#REF!</definedName>
    <definedName name="IF">'[10]A. P. U.'!#REF!</definedName>
    <definedName name="inf" localSheetId="0">#REF!</definedName>
    <definedName name="inf">#REF!</definedName>
    <definedName name="ITEM" localSheetId="0">#REF!</definedName>
    <definedName name="ITEM">#REF!</definedName>
    <definedName name="ITEM1" localSheetId="0">#REF!</definedName>
    <definedName name="ITEM1">#REF!</definedName>
    <definedName name="ITEM15" localSheetId="0">#REF!</definedName>
    <definedName name="ITEM15">#REF!</definedName>
    <definedName name="ITEM2" localSheetId="0">#REF!</definedName>
    <definedName name="ITEM2">#REF!</definedName>
    <definedName name="ITEM3" localSheetId="0">#REF!</definedName>
    <definedName name="ITEM3">#REF!</definedName>
    <definedName name="j" localSheetId="0">#REF!</definedName>
    <definedName name="j">#REF!</definedName>
    <definedName name="JAVIER" localSheetId="0">#REF!</definedName>
    <definedName name="JAVIER">#REF!</definedName>
    <definedName name="JDFKLASJ" localSheetId="0">#REF!</definedName>
    <definedName name="JDFKLASJ">#REF!</definedName>
    <definedName name="Jesus" localSheetId="0">#REF!</definedName>
    <definedName name="Jesus">#REF!</definedName>
    <definedName name="Jesus2" localSheetId="0">#REF!</definedName>
    <definedName name="Jesus2">#REF!</definedName>
    <definedName name="jjj" localSheetId="0">#REF!</definedName>
    <definedName name="jjj">#REF!</definedName>
    <definedName name="JKK">"Imagen 5"</definedName>
    <definedName name="leo" localSheetId="0">#REF!</definedName>
    <definedName name="leo">#REF!</definedName>
    <definedName name="Leos" localSheetId="0">#REF!</definedName>
    <definedName name="Leos">#REF!</definedName>
    <definedName name="lia" localSheetId="0">#REF!</definedName>
    <definedName name="lia">#REF!</definedName>
    <definedName name="LIUO" localSheetId="0">#REF!</definedName>
    <definedName name="LIUO">#REF!</definedName>
    <definedName name="LOCA" localSheetId="0">[4]!absc</definedName>
    <definedName name="LOCA">[4]!absc</definedName>
    <definedName name="MAQUINAR">[7]Insum!$A$68:$H$98</definedName>
    <definedName name="MAT" localSheetId="0">#REF!</definedName>
    <definedName name="MAT">#REF!</definedName>
    <definedName name="Materiales" localSheetId="0">#REF!</definedName>
    <definedName name="Materiales">#REF!</definedName>
    <definedName name="Obra" localSheetId="0">#REF!</definedName>
    <definedName name="Obra">#REF!</definedName>
    <definedName name="pinos2" localSheetId="0">'[9]A. P. U.'!#REF!</definedName>
    <definedName name="pinos2">'[9]A. P. U.'!#REF!</definedName>
    <definedName name="PRE" localSheetId="0">#REF!</definedName>
    <definedName name="PRE">#REF!</definedName>
    <definedName name="PREACTA" localSheetId="0">#REF!</definedName>
    <definedName name="PREACTA">#REF!</definedName>
    <definedName name="Proponente" localSheetId="0">#REF!</definedName>
    <definedName name="Proponente">#REF!</definedName>
    <definedName name="PRUEBA" localSheetId="0">[11]!absc</definedName>
    <definedName name="PRUEBA">[11]!absc</definedName>
    <definedName name="prueba1" localSheetId="0">[11]!absc</definedName>
    <definedName name="prueba1">[11]!absc</definedName>
    <definedName name="PRUEBA2" localSheetId="0">#REF!</definedName>
    <definedName name="PRUEBA2">#REF!</definedName>
    <definedName name="rell" localSheetId="0">#REF!</definedName>
    <definedName name="rell">#REF!</definedName>
    <definedName name="t" localSheetId="0">[12]!absc</definedName>
    <definedName name="t">[12]!absc</definedName>
    <definedName name="TABLA" localSheetId="0">#REF!</definedName>
    <definedName name="TABLA">#REF!</definedName>
    <definedName name="TITULO" localSheetId="0">#REF!</definedName>
    <definedName name="TITULO">#REF!</definedName>
    <definedName name="TOTAL" localSheetId="0">#REF!</definedName>
    <definedName name="TOTAL">#REF!</definedName>
    <definedName name="TRAT">[13]desmonte!$E$48</definedName>
    <definedName name="U" localSheetId="0">#REF!</definedName>
    <definedName name="U">#REF!</definedName>
    <definedName name="Ubicación" localSheetId="0">#REF!</definedName>
    <definedName name="Ubicación">#REF!</definedName>
    <definedName name="UNITARIO">[14]Unitarios!$A$3:$D$13</definedName>
    <definedName name="UNITARIOGEODRENPLANAR" localSheetId="0">#REF!</definedName>
    <definedName name="UNITARIOGEODRENPLANAR">#REF!</definedName>
    <definedName name="Unitarios" localSheetId="0">#REF!</definedName>
    <definedName name="Unitarios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xxxxx" localSheetId="0">[15]!absc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P18" i="5" l="1"/>
  <c r="R18" i="5"/>
  <c r="S16" i="5"/>
  <c r="S15" i="5"/>
  <c r="S14" i="5"/>
  <c r="S13" i="5"/>
  <c r="S12" i="5"/>
  <c r="S11" i="5"/>
  <c r="S18" i="5"/>
  <c r="F18" i="5"/>
  <c r="G18" i="5"/>
  <c r="H18" i="5"/>
  <c r="I18" i="5"/>
  <c r="J18" i="5"/>
  <c r="E18" i="5"/>
  <c r="J11" i="5"/>
  <c r="J12" i="5"/>
  <c r="J13" i="5"/>
  <c r="J14" i="5"/>
  <c r="J15" i="5"/>
  <c r="J16" i="5"/>
</calcChain>
</file>

<file path=xl/sharedStrings.xml><?xml version="1.0" encoding="utf-8"?>
<sst xmlns="http://schemas.openxmlformats.org/spreadsheetml/2006/main" count="68" uniqueCount="47">
  <si>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</si>
  <si>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</si>
  <si>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</si>
  <si>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</si>
  <si>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</si>
  <si>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</si>
  <si>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</si>
  <si>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</si>
  <si>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</si>
  <si>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</si>
  <si>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</si>
  <si>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</si>
  <si>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</si>
  <si>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X</t>
  </si>
  <si>
    <t>SECRETARÍA DE INFRAESTRUCTURAS Y MINAS</t>
  </si>
  <si>
    <t>En ejecución</t>
  </si>
  <si>
    <t>CONTRATO Y/O CONVENIO</t>
  </si>
  <si>
    <t>RESPONSABLE</t>
  </si>
  <si>
    <t xml:space="preserve">No. </t>
  </si>
  <si>
    <t>Vial</t>
  </si>
  <si>
    <t>Ing. Fredy Trejo Coral</t>
  </si>
  <si>
    <t>Pavimentación vía Iles - La Esperanza - Panamericana, Módulo II Tramo K9+637 al  K16+122.</t>
  </si>
  <si>
    <t>VIAL</t>
  </si>
  <si>
    <t>1574-14</t>
  </si>
  <si>
    <t>Ing. Jorge Bustamante Rivera.</t>
  </si>
  <si>
    <t>610-15</t>
  </si>
  <si>
    <t>Pavimentación en concreto flexible de la vía Cumbal - Panán. Módulo I K0+000 al K1+209.</t>
  </si>
  <si>
    <t>Interventoría a la pavimentación en concreto flexible de la vía Cumbal - Panán. Módulo I K0+000 al K1+209.</t>
  </si>
  <si>
    <t>Ing. Luis Fernando Leyton Lopez</t>
  </si>
  <si>
    <t>En Ejecución</t>
  </si>
  <si>
    <t>624-14</t>
  </si>
  <si>
    <t>Ing. Ricardo Muñoz David</t>
  </si>
  <si>
    <t>Interventoria técnica, administrativa, financiera y ambiental para el Mejoramiento y Pavimentación de la vía Regional Ipiales - Pupiales - Gualmatán - El Contadero - Iles, Departamento de Nariño, Occidente.</t>
  </si>
  <si>
    <t>1602-15</t>
  </si>
  <si>
    <t>Contratado</t>
  </si>
  <si>
    <t>Pavimentación en concreto flexible de la vía Cumbal - Panán, Módulo III, K0+000 AL K0+668,K9+082 al K9+510.</t>
  </si>
  <si>
    <t>TOTALES</t>
  </si>
  <si>
    <t>1576-14</t>
  </si>
  <si>
    <t>Mejoramiento, gestión predial, social y ambiental de la vía El Empate - San Bernardo - La Cruz - Higuerones, sector San Bernardo (sector La Vega) - La Cruz (sector puente Las Dantas), y sector 2: La Cruz  - San Pablo, en el departamento de Nariño.</t>
  </si>
  <si>
    <t>Ing. Sonia Y. Lasso M.</t>
  </si>
  <si>
    <t>Suspendido</t>
  </si>
  <si>
    <t>1384-15</t>
  </si>
  <si>
    <t>ANEXO No. 03: RELACION DE PROYECTOS DE PAVIMENTACION DE LA RED VIAL DEPARTAMENTAL , EN EJECUCION, VIGENCIAS ANTERIORES</t>
  </si>
  <si>
    <t>PRODUCTO VIGENCIA 2017 - KMS</t>
  </si>
  <si>
    <t>KMS. PAVIMENTADOS 2017</t>
  </si>
  <si>
    <t>VALOR KMS. PAVIMENTADOS</t>
  </si>
  <si>
    <t>% AVANCE A 01 DE ENERO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</si>
</sst>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2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0" fillId="0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justify" vertical="center" wrapText="1"/>
    </xf>
    <xf numFmtId="3" fontId="26" fillId="0" borderId="1" xfId="0" applyNumberFormat="1" applyFont="1" applyFill="1" applyBorder="1" applyAlignment="1">
      <alignment horizontal="center" vertical="center" wrapText="1"/>
    </xf>
    <xf numFmtId="3" fontId="26" fillId="14" borderId="1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/>
    <xf numFmtId="39" fontId="26" fillId="0" borderId="1" xfId="141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/>
    <xf numFmtId="0" fontId="24" fillId="13" borderId="6" xfId="0" applyFont="1" applyFill="1" applyBorder="1" applyAlignment="1">
      <alignment horizontal="center" vertical="center"/>
    </xf>
    <xf numFmtId="0" fontId="22" fillId="13" borderId="6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39" fontId="26" fillId="0" borderId="3" xfId="141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3" fontId="26" fillId="14" borderId="3" xfId="0" applyNumberFormat="1" applyFont="1" applyFill="1" applyBorder="1" applyAlignment="1">
      <alignment horizontal="center" vertical="center" wrapText="1"/>
    </xf>
    <xf numFmtId="0" fontId="26" fillId="14" borderId="4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14" borderId="9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justify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39" fontId="26" fillId="0" borderId="6" xfId="141" applyNumberFormat="1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center" vertical="center" wrapText="1"/>
    </xf>
    <xf numFmtId="3" fontId="26" fillId="14" borderId="6" xfId="0" applyNumberFormat="1" applyFont="1" applyFill="1" applyBorder="1" applyAlignment="1">
      <alignment horizontal="center" vertical="center" wrapText="1"/>
    </xf>
    <xf numFmtId="0" fontId="26" fillId="14" borderId="7" xfId="0" applyFont="1" applyFill="1" applyBorder="1" applyAlignment="1">
      <alignment horizontal="center" vertical="center" wrapText="1"/>
    </xf>
    <xf numFmtId="3" fontId="21" fillId="13" borderId="13" xfId="0" applyNumberFormat="1" applyFont="1" applyFill="1" applyBorder="1" applyAlignment="1">
      <alignment horizontal="center" vertical="center"/>
    </xf>
    <xf numFmtId="0" fontId="21" fillId="13" borderId="13" xfId="0" applyFont="1" applyFill="1" applyBorder="1" applyAlignment="1">
      <alignment horizontal="center" vertical="center"/>
    </xf>
    <xf numFmtId="4" fontId="21" fillId="13" borderId="13" xfId="0" applyNumberFormat="1" applyFont="1" applyFill="1" applyBorder="1" applyAlignment="1">
      <alignment horizontal="center" vertical="center"/>
    </xf>
    <xf numFmtId="0" fontId="21" fillId="13" borderId="1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4" fillId="13" borderId="2" xfId="0" applyFont="1" applyFill="1" applyBorder="1" applyAlignment="1">
      <alignment horizontal="center" vertical="center"/>
    </xf>
    <xf numFmtId="0" fontId="24" fillId="13" borderId="5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 wrapText="1"/>
    </xf>
    <xf numFmtId="0" fontId="24" fillId="13" borderId="6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center" vertical="center"/>
    </xf>
    <xf numFmtId="0" fontId="24" fillId="13" borderId="4" xfId="0" applyFont="1" applyFill="1" applyBorder="1" applyAlignment="1">
      <alignment horizontal="center" vertical="center" wrapText="1"/>
    </xf>
    <xf numFmtId="0" fontId="24" fillId="13" borderId="7" xfId="0" applyFont="1" applyFill="1" applyBorder="1" applyAlignment="1">
      <alignment horizontal="center" vertical="center" wrapText="1"/>
    </xf>
    <xf numFmtId="0" fontId="21" fillId="13" borderId="10" xfId="0" applyFont="1" applyFill="1" applyBorder="1" applyAlignment="1">
      <alignment horizontal="center" vertical="center"/>
    </xf>
    <xf numFmtId="0" fontId="21" fillId="13" borderId="11" xfId="0" applyFont="1" applyFill="1" applyBorder="1" applyAlignment="1">
      <alignment horizontal="center" vertical="center"/>
    </xf>
    <xf numFmtId="0" fontId="21" fillId="13" borderId="12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2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" xfId="141" builtinId="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41741</xdr:rowOff>
    </xdr:from>
    <xdr:to>
      <xdr:col>3</xdr:col>
      <xdr:colOff>1381123</xdr:colOff>
      <xdr:row>4</xdr:row>
      <xdr:rowOff>95251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335"/>
          <a:ext cx="3262311" cy="636916"/>
        </a:xfrm>
        <a:prstGeom prst="rect">
          <a:avLst/>
        </a:prstGeom>
      </xdr:spPr>
    </xdr:pic>
    <xdr:clientData/>
  </xdr:twoCellAnchor>
  <xdr:twoCellAnchor editAs="oneCell">
    <xdr:from>
      <xdr:col>16</xdr:col>
      <xdr:colOff>238125</xdr:colOff>
      <xdr:row>1</xdr:row>
      <xdr:rowOff>152268</xdr:rowOff>
    </xdr:from>
    <xdr:to>
      <xdr:col>19</xdr:col>
      <xdr:colOff>20741</xdr:colOff>
      <xdr:row>5</xdr:row>
      <xdr:rowOff>11906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70844" y="330862"/>
          <a:ext cx="2854428" cy="645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20"/>
  <sheetViews>
    <sheetView tabSelected="1" zoomScale="80" zoomScaleNormal="80" workbookViewId="0">
      <pane ySplit="10" topLeftCell="A11" activePane="bottomLeft" state="frozen"/>
      <selection activeCell="H1" sqref="H1"/>
      <selection pane="bottomLeft" activeCell="A18" sqref="A18:T18"/>
    </sheetView>
  </sheetViews>
  <sheetFormatPr baseColWidth="10" defaultRowHeight="14.25"/>
  <cols>
    <col min="1" max="1" width="6.8554687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7.7109375" style="1" customWidth="1"/>
    <col min="15" max="15" width="11" style="1" customWidth="1"/>
    <col min="16" max="16" width="11.42578125" style="1" customWidth="1"/>
    <col min="17" max="17" width="10.7109375" style="1" customWidth="1"/>
    <col min="18" max="19" width="17.7109375" style="1" customWidth="1"/>
    <col min="20" max="20" width="14.85546875" style="1" customWidth="1"/>
    <col min="21" max="16384" width="11.42578125" style="1"/>
  </cols>
  <sheetData>
    <row r="4" spans="1:20" ht="18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0" ht="15.75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20" ht="18">
      <c r="A6" s="34" t="s">
        <v>42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5.75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20" ht="15" thickBot="1"/>
    <row r="9" spans="1:20" ht="34.5" customHeight="1">
      <c r="A9" s="36" t="s">
        <v>18</v>
      </c>
      <c r="B9" s="38" t="s">
        <v>0</v>
      </c>
      <c r="C9" s="40" t="s">
        <v>16</v>
      </c>
      <c r="D9" s="38" t="s">
        <v>1</v>
      </c>
      <c r="E9" s="38" t="s">
        <v>6</v>
      </c>
      <c r="F9" s="38"/>
      <c r="G9" s="38"/>
      <c r="H9" s="38"/>
      <c r="I9" s="38"/>
      <c r="J9" s="38" t="s">
        <v>7</v>
      </c>
      <c r="K9" s="48" t="s">
        <v>8</v>
      </c>
      <c r="L9" s="48"/>
      <c r="M9" s="49" t="s">
        <v>9</v>
      </c>
      <c r="N9" s="49"/>
      <c r="O9" s="38" t="s">
        <v>10</v>
      </c>
      <c r="P9" s="40" t="s">
        <v>43</v>
      </c>
      <c r="Q9" s="40" t="s">
        <v>46</v>
      </c>
      <c r="R9" s="40" t="s">
        <v>44</v>
      </c>
      <c r="S9" s="40" t="s">
        <v>45</v>
      </c>
      <c r="T9" s="43" t="s">
        <v>17</v>
      </c>
    </row>
    <row r="10" spans="1:20" ht="36" customHeight="1" thickBot="1">
      <c r="A10" s="37"/>
      <c r="B10" s="39"/>
      <c r="C10" s="41"/>
      <c r="D10" s="42"/>
      <c r="E10" s="10" t="s">
        <v>2</v>
      </c>
      <c r="F10" s="10" t="s">
        <v>11</v>
      </c>
      <c r="G10" s="10" t="s">
        <v>3</v>
      </c>
      <c r="H10" s="10" t="s">
        <v>4</v>
      </c>
      <c r="I10" s="10" t="s">
        <v>5</v>
      </c>
      <c r="J10" s="42"/>
      <c r="K10" s="11" t="s">
        <v>2</v>
      </c>
      <c r="L10" s="11" t="s">
        <v>12</v>
      </c>
      <c r="M10" s="11" t="s">
        <v>2</v>
      </c>
      <c r="N10" s="11" t="s">
        <v>12</v>
      </c>
      <c r="O10" s="42"/>
      <c r="P10" s="41"/>
      <c r="Q10" s="41"/>
      <c r="R10" s="41"/>
      <c r="S10" s="41"/>
      <c r="T10" s="44"/>
    </row>
    <row r="11" spans="1:20" ht="69.75" customHeight="1">
      <c r="A11" s="12">
        <v>1</v>
      </c>
      <c r="B11" s="13" t="s">
        <v>19</v>
      </c>
      <c r="C11" s="13" t="s">
        <v>41</v>
      </c>
      <c r="D11" s="14" t="s">
        <v>21</v>
      </c>
      <c r="E11" s="15">
        <v>0</v>
      </c>
      <c r="F11" s="15">
        <v>0</v>
      </c>
      <c r="G11" s="15">
        <v>0</v>
      </c>
      <c r="H11" s="15">
        <v>13315404847</v>
      </c>
      <c r="I11" s="13">
        <v>0</v>
      </c>
      <c r="J11" s="15">
        <f>SUM(E11:I11)</f>
        <v>13315404847</v>
      </c>
      <c r="K11" s="13" t="s">
        <v>13</v>
      </c>
      <c r="L11" s="13"/>
      <c r="M11" s="13"/>
      <c r="N11" s="13" t="s">
        <v>13</v>
      </c>
      <c r="O11" s="13" t="s">
        <v>40</v>
      </c>
      <c r="P11" s="16">
        <v>0</v>
      </c>
      <c r="Q11" s="13">
        <v>94</v>
      </c>
      <c r="R11" s="17">
        <v>0</v>
      </c>
      <c r="S11" s="18">
        <f t="shared" ref="S11:S16" si="0">+J11</f>
        <v>13315404847</v>
      </c>
      <c r="T11" s="19" t="s">
        <v>20</v>
      </c>
    </row>
    <row r="12" spans="1:20" ht="55.5" customHeight="1">
      <c r="A12" s="20">
        <v>2</v>
      </c>
      <c r="B12" s="2" t="s">
        <v>22</v>
      </c>
      <c r="C12" s="2" t="s">
        <v>23</v>
      </c>
      <c r="D12" s="3" t="s">
        <v>26</v>
      </c>
      <c r="E12" s="4">
        <v>0</v>
      </c>
      <c r="F12" s="4">
        <v>0</v>
      </c>
      <c r="G12" s="4">
        <v>1947213960</v>
      </c>
      <c r="H12" s="4">
        <v>0</v>
      </c>
      <c r="I12" s="2">
        <v>0</v>
      </c>
      <c r="J12" s="4">
        <f>SUM(E12:I12)</f>
        <v>1947213960</v>
      </c>
      <c r="K12" s="2" t="s">
        <v>13</v>
      </c>
      <c r="L12" s="2"/>
      <c r="M12" s="2" t="s">
        <v>13</v>
      </c>
      <c r="N12" s="2"/>
      <c r="O12" s="2" t="s">
        <v>40</v>
      </c>
      <c r="P12" s="7">
        <v>0.8</v>
      </c>
      <c r="Q12" s="2">
        <v>48</v>
      </c>
      <c r="R12" s="8">
        <v>0.8</v>
      </c>
      <c r="S12" s="4">
        <f t="shared" si="0"/>
        <v>1947213960</v>
      </c>
      <c r="T12" s="21" t="s">
        <v>24</v>
      </c>
    </row>
    <row r="13" spans="1:20" ht="68.25" customHeight="1">
      <c r="A13" s="20">
        <v>3</v>
      </c>
      <c r="B13" s="2" t="s">
        <v>22</v>
      </c>
      <c r="C13" s="2" t="s">
        <v>25</v>
      </c>
      <c r="D13" s="3" t="s">
        <v>27</v>
      </c>
      <c r="E13" s="4">
        <v>0</v>
      </c>
      <c r="F13" s="4">
        <v>0</v>
      </c>
      <c r="G13" s="4">
        <v>138191545</v>
      </c>
      <c r="H13" s="4">
        <v>0</v>
      </c>
      <c r="I13" s="2">
        <v>0</v>
      </c>
      <c r="J13" s="4">
        <f t="shared" ref="J13:J16" si="1">SUM(E13:I13)</f>
        <v>138191545</v>
      </c>
      <c r="K13" s="2" t="s">
        <v>13</v>
      </c>
      <c r="L13" s="2"/>
      <c r="M13" s="2" t="s">
        <v>13</v>
      </c>
      <c r="N13" s="2"/>
      <c r="O13" s="2" t="s">
        <v>15</v>
      </c>
      <c r="P13" s="7">
        <v>0</v>
      </c>
      <c r="Q13" s="2">
        <v>48</v>
      </c>
      <c r="R13" s="8">
        <v>0</v>
      </c>
      <c r="S13" s="5">
        <f t="shared" si="0"/>
        <v>138191545</v>
      </c>
      <c r="T13" s="21" t="s">
        <v>24</v>
      </c>
    </row>
    <row r="14" spans="1:20" ht="125.25" customHeight="1">
      <c r="A14" s="20">
        <v>8</v>
      </c>
      <c r="B14" s="2" t="s">
        <v>19</v>
      </c>
      <c r="C14" s="2" t="s">
        <v>30</v>
      </c>
      <c r="D14" s="3" t="s">
        <v>32</v>
      </c>
      <c r="E14" s="4">
        <v>89531820</v>
      </c>
      <c r="F14" s="4">
        <v>0</v>
      </c>
      <c r="G14" s="4">
        <v>358127279</v>
      </c>
      <c r="H14" s="4">
        <v>0</v>
      </c>
      <c r="I14" s="2">
        <v>0</v>
      </c>
      <c r="J14" s="4">
        <f t="shared" si="1"/>
        <v>447659099</v>
      </c>
      <c r="K14" s="2" t="s">
        <v>13</v>
      </c>
      <c r="L14" s="2"/>
      <c r="M14" s="2" t="s">
        <v>13</v>
      </c>
      <c r="N14" s="2"/>
      <c r="O14" s="2" t="s">
        <v>29</v>
      </c>
      <c r="P14" s="7">
        <v>0</v>
      </c>
      <c r="Q14" s="2">
        <v>10</v>
      </c>
      <c r="R14" s="8">
        <v>0</v>
      </c>
      <c r="S14" s="4">
        <f t="shared" si="0"/>
        <v>447659099</v>
      </c>
      <c r="T14" s="21" t="s">
        <v>31</v>
      </c>
    </row>
    <row r="15" spans="1:20" ht="73.5" customHeight="1">
      <c r="A15" s="20">
        <v>9</v>
      </c>
      <c r="B15" s="2" t="s">
        <v>22</v>
      </c>
      <c r="C15" s="2" t="s">
        <v>33</v>
      </c>
      <c r="D15" s="3" t="s">
        <v>35</v>
      </c>
      <c r="E15" s="4">
        <v>0</v>
      </c>
      <c r="F15" s="4">
        <v>0</v>
      </c>
      <c r="G15" s="4">
        <v>0</v>
      </c>
      <c r="H15" s="4">
        <v>2695045763</v>
      </c>
      <c r="I15" s="2">
        <v>0</v>
      </c>
      <c r="J15" s="4">
        <f t="shared" si="1"/>
        <v>2695045763</v>
      </c>
      <c r="K15" s="2" t="s">
        <v>13</v>
      </c>
      <c r="L15" s="2"/>
      <c r="M15" s="2"/>
      <c r="N15" s="2" t="s">
        <v>13</v>
      </c>
      <c r="O15" s="2" t="s">
        <v>34</v>
      </c>
      <c r="P15" s="7">
        <v>1.1000000000000001</v>
      </c>
      <c r="Q15" s="2">
        <v>0</v>
      </c>
      <c r="R15" s="8">
        <v>1.1000000000000001</v>
      </c>
      <c r="S15" s="4">
        <f t="shared" si="0"/>
        <v>2695045763</v>
      </c>
      <c r="T15" s="21" t="s">
        <v>28</v>
      </c>
    </row>
    <row r="16" spans="1:20" ht="141" customHeight="1" thickBot="1">
      <c r="A16" s="22">
        <v>11</v>
      </c>
      <c r="B16" s="23" t="s">
        <v>19</v>
      </c>
      <c r="C16" s="23" t="s">
        <v>37</v>
      </c>
      <c r="D16" s="24" t="s">
        <v>38</v>
      </c>
      <c r="E16" s="25">
        <v>0</v>
      </c>
      <c r="F16" s="25">
        <v>0</v>
      </c>
      <c r="G16" s="25">
        <v>0</v>
      </c>
      <c r="H16" s="25">
        <v>69157325526</v>
      </c>
      <c r="I16" s="23">
        <v>0</v>
      </c>
      <c r="J16" s="25">
        <f t="shared" si="1"/>
        <v>69157325526</v>
      </c>
      <c r="K16" s="23" t="s">
        <v>13</v>
      </c>
      <c r="L16" s="23"/>
      <c r="M16" s="23"/>
      <c r="N16" s="23" t="s">
        <v>13</v>
      </c>
      <c r="O16" s="23" t="s">
        <v>15</v>
      </c>
      <c r="P16" s="26">
        <v>13</v>
      </c>
      <c r="Q16" s="23">
        <v>63</v>
      </c>
      <c r="R16" s="27">
        <v>13</v>
      </c>
      <c r="S16" s="28">
        <f t="shared" si="0"/>
        <v>69157325526</v>
      </c>
      <c r="T16" s="29" t="s">
        <v>39</v>
      </c>
    </row>
    <row r="17" spans="1:20" ht="15" thickBot="1">
      <c r="R17" s="9"/>
    </row>
    <row r="18" spans="1:20" ht="30" customHeight="1" thickBot="1">
      <c r="A18" s="45" t="s">
        <v>36</v>
      </c>
      <c r="B18" s="46"/>
      <c r="C18" s="46"/>
      <c r="D18" s="47"/>
      <c r="E18" s="30">
        <f>SUM(E11:E16)</f>
        <v>89531820</v>
      </c>
      <c r="F18" s="30">
        <f t="shared" ref="F18:J18" si="2">SUM(F11:F16)</f>
        <v>0</v>
      </c>
      <c r="G18" s="30">
        <f t="shared" si="2"/>
        <v>2443532784</v>
      </c>
      <c r="H18" s="30">
        <f t="shared" si="2"/>
        <v>85167776136</v>
      </c>
      <c r="I18" s="30">
        <f t="shared" si="2"/>
        <v>0</v>
      </c>
      <c r="J18" s="30">
        <f t="shared" si="2"/>
        <v>87700840740</v>
      </c>
      <c r="K18" s="31"/>
      <c r="L18" s="31"/>
      <c r="M18" s="31"/>
      <c r="N18" s="31"/>
      <c r="O18" s="31"/>
      <c r="P18" s="32">
        <f>SUM(P11:P17)</f>
        <v>14.9</v>
      </c>
      <c r="Q18" s="31"/>
      <c r="R18" s="32">
        <f>SUM(R11:R16)</f>
        <v>14.9</v>
      </c>
      <c r="S18" s="30">
        <f>SUM(S11:S17)</f>
        <v>87700840740</v>
      </c>
      <c r="T18" s="33"/>
    </row>
    <row r="19" spans="1:20">
      <c r="J19" s="6"/>
    </row>
    <row r="20" spans="1:20">
      <c r="H20" s="6"/>
    </row>
  </sheetData>
  <mergeCells count="19">
    <mergeCell ref="S9:S10"/>
    <mergeCell ref="T9:T10"/>
    <mergeCell ref="A18:D18"/>
    <mergeCell ref="Q9:Q10"/>
    <mergeCell ref="R9:R10"/>
    <mergeCell ref="K9:L9"/>
    <mergeCell ref="M9:N9"/>
    <mergeCell ref="O9:O10"/>
    <mergeCell ref="P9:P10"/>
    <mergeCell ref="A4:Q4"/>
    <mergeCell ref="C5:Q5"/>
    <mergeCell ref="A6:Q6"/>
    <mergeCell ref="C7:Q7"/>
    <mergeCell ref="A9:A10"/>
    <mergeCell ref="B9:B10"/>
    <mergeCell ref="C9:C10"/>
    <mergeCell ref="D9:D10"/>
    <mergeCell ref="E9:I9"/>
    <mergeCell ref="J9:J10"/>
  </mergeCells>
  <printOptions horizontalCentered="1"/>
  <pageMargins left="0.19685039370078741" right="0.19685039370078741" top="0.98425196850393704" bottom="0.59055118110236227" header="0.31496062992125984" footer="0.31496062992125984"/>
  <pageSetup paperSize="193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P.A. 03 PAVIMENTACION</vt:lpstr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2017-01-18T16:13:30Z</cp:lastPrinted>
  <dcterms:created xsi:type="dcterms:W3CDTF">2013-10-16T23:01:34Z</dcterms:created>
  <dcterms:modified xsi:type="dcterms:W3CDTF">2017-01-18T16:13:32Z</dcterms:modified>
</cp:coreProperties>
</file>